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5.png" ContentType="image/png"/>
  <Override PartName="/xl/media/image6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charts/chart2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<sst xmlns="http://schemas.openxmlformats.org/spreadsheetml/2006/main" count="21" uniqueCount="17">
  <si>
    <t xml:space="preserve">ROK</t>
  </si>
  <si>
    <t xml:space="preserve">Kurz zlata</t>
  </si>
  <si>
    <t xml:space="preserve">Cena el.v Kč</t>
  </si>
  <si>
    <t xml:space="preserve">Cena el.ve zlatě</t>
  </si>
  <si>
    <t xml:space="preserve">Spotřeba domácnosti</t>
  </si>
  <si>
    <t xml:space="preserve">Spotřeba průmysl</t>
  </si>
  <si>
    <t xml:space="preserve">Celková spotřeba</t>
  </si>
  <si>
    <t xml:space="preserve">Cena hnědého uhlí</t>
  </si>
  <si>
    <t xml:space="preserve">Průměrná mzda</t>
  </si>
  <si>
    <t xml:space="preserve">(Kč/g)</t>
  </si>
  <si>
    <t xml:space="preserve">(Kč/kWh)</t>
  </si>
  <si>
    <t xml:space="preserve">(g/MWh)</t>
  </si>
  <si>
    <t xml:space="preserve">(TWh)</t>
  </si>
  <si>
    <t xml:space="preserve">(Kč/t)</t>
  </si>
  <si>
    <t xml:space="preserve">(g zlata/t)</t>
  </si>
  <si>
    <t xml:space="preserve">(Kč)</t>
  </si>
  <si>
    <t xml:space="preserve">(g zlata)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</si>
</sst>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420E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autoTitleDeleted val="1"/>
    <c:plotArea>
      <c:layout>
        <c:manualLayout>
          <c:layoutTarget val="inner"/>
          <c:xMode val="edge"/>
          <c:yMode val="edge"/>
          <c:x val="0.0761235096300825"/>
          <c:y val="0.0301409185803758"/>
          <c:w val="0.920452461021094"/>
          <c:h val="0.796276965901183"/>
        </c:manualLayout>
      </c:layout>
      <c:lineChart>
        <c:grouping val="standard"/>
        <c:varyColors val="0"/>
        <c:ser>
          <c:idx val="0"/>
          <c:order val="0"/>
          <c:tx>
            <c:strRef>
              <c:f>List1!$K$1:$K$2</c:f>
              <c:strCache>
                <c:ptCount val="1"/>
                <c:pt idx="0">
                  <c:v>Průměrná mzda (g zlata)</c:v>
                </c:pt>
              </c:strCache>
            </c:strRef>
          </c:tx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List1!$A$4:$A$36</c:f>
              <c:strCache>
                <c:ptCount val="3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</c:strCache>
            </c:strRef>
          </c:cat>
          <c:val>
            <c:numRef>
              <c:f>List1!$K$3:$K$36</c:f>
              <c:numCache>
                <c:formatCode>General</c:formatCode>
                <c:ptCount val="34"/>
                <c:pt idx="0">
                  <c:v>8.25628140703518</c:v>
                </c:pt>
                <c:pt idx="1">
                  <c:v>10.9913043478261</c:v>
                </c:pt>
                <c:pt idx="2">
                  <c:v>14.3333333333333</c:v>
                </c:pt>
                <c:pt idx="3">
                  <c:v>19.68</c:v>
                </c:pt>
                <c:pt idx="4">
                  <c:v>19.4555555555556</c:v>
                </c:pt>
                <c:pt idx="5">
                  <c:v>23.8706896551724</c:v>
                </c:pt>
                <c:pt idx="6">
                  <c:v>29.5045045045045</c:v>
                </c:pt>
                <c:pt idx="7">
                  <c:v>34.1835443037975</c:v>
                </c:pt>
                <c:pt idx="8">
                  <c:v>35.7606060606061</c:v>
                </c:pt>
                <c:pt idx="9">
                  <c:v>45.7035714285714</c:v>
                </c:pt>
                <c:pt idx="10">
                  <c:v>40.0575757575758</c:v>
                </c:pt>
                <c:pt idx="11">
                  <c:v>45.5</c:v>
                </c:pt>
                <c:pt idx="12">
                  <c:v>48.5125</c:v>
                </c:pt>
                <c:pt idx="13">
                  <c:v>46.9428571428571</c:v>
                </c:pt>
                <c:pt idx="14">
                  <c:v>51.3117647058824</c:v>
                </c:pt>
                <c:pt idx="15">
                  <c:v>57.325</c:v>
                </c:pt>
                <c:pt idx="16">
                  <c:v>48.1428571428572</c:v>
                </c:pt>
                <c:pt idx="17">
                  <c:v>46.5711111111111</c:v>
                </c:pt>
                <c:pt idx="18">
                  <c:v>45.184</c:v>
                </c:pt>
                <c:pt idx="19">
                  <c:v>45.8624754420432</c:v>
                </c:pt>
                <c:pt idx="20">
                  <c:v>36.7138461538462</c:v>
                </c:pt>
                <c:pt idx="21">
                  <c:v>31.5548387096774</c:v>
                </c:pt>
                <c:pt idx="22">
                  <c:v>24.3368932038835</c:v>
                </c:pt>
                <c:pt idx="23">
                  <c:v>20.3536585365854</c:v>
                </c:pt>
                <c:pt idx="24">
                  <c:v>30.3152941176471</c:v>
                </c:pt>
                <c:pt idx="25">
                  <c:v>29.5455555555556</c:v>
                </c:pt>
                <c:pt idx="26">
                  <c:v>28.6226804123711</c:v>
                </c:pt>
                <c:pt idx="27">
                  <c:v>29.056862745098</c:v>
                </c:pt>
                <c:pt idx="28">
                  <c:v>36.4215909090909</c:v>
                </c:pt>
                <c:pt idx="29">
                  <c:v>37.5847826086957</c:v>
                </c:pt>
                <c:pt idx="30">
                  <c:v>32.0141592920354</c:v>
                </c:pt>
                <c:pt idx="31">
                  <c:v>30.8154471544715</c:v>
                </c:pt>
                <c:pt idx="32">
                  <c:v>30.3030303030303</c:v>
                </c:pt>
                <c:pt idx="33">
                  <c:v>27.7777777777778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List1!$D$1:$D$2</c:f>
              <c:strCache>
                <c:ptCount val="1"/>
                <c:pt idx="0">
                  <c:v>Cena el.ve zlatě (g/MWh)</c:v>
                </c:pt>
              </c:strCache>
            </c:strRef>
          </c:tx>
          <c:spPr>
            <a:solidFill>
              <a:srgbClr val="ff420e"/>
            </a:solidFill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List1!$A$4:$A$36</c:f>
              <c:strCache>
                <c:ptCount val="3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</c:strCache>
            </c:strRef>
          </c:cat>
          <c:val>
            <c:numRef>
              <c:f>List1!$D$3:$D$36</c:f>
              <c:numCache>
                <c:formatCode>General</c:formatCode>
                <c:ptCount val="34"/>
                <c:pt idx="0">
                  <c:v>1.20603015075377</c:v>
                </c:pt>
                <c:pt idx="1">
                  <c:v>1.39130434782609</c:v>
                </c:pt>
                <c:pt idx="2">
                  <c:v>2.5</c:v>
                </c:pt>
                <c:pt idx="3">
                  <c:v>2.83333333333333</c:v>
                </c:pt>
                <c:pt idx="4">
                  <c:v>2.61111111111111</c:v>
                </c:pt>
                <c:pt idx="5">
                  <c:v>2.8448275862069</c:v>
                </c:pt>
                <c:pt idx="6">
                  <c:v>3.15315315315315</c:v>
                </c:pt>
                <c:pt idx="7">
                  <c:v>3.73417721518987</c:v>
                </c:pt>
                <c:pt idx="8">
                  <c:v>4.84848484848485</c:v>
                </c:pt>
                <c:pt idx="9">
                  <c:v>6.32142857142857</c:v>
                </c:pt>
                <c:pt idx="10">
                  <c:v>6.36363636363636</c:v>
                </c:pt>
                <c:pt idx="11">
                  <c:v>7.18354430379747</c:v>
                </c:pt>
                <c:pt idx="12">
                  <c:v>7.4375</c:v>
                </c:pt>
                <c:pt idx="13">
                  <c:v>7.11428571428571</c:v>
                </c:pt>
                <c:pt idx="14">
                  <c:v>7.32352941176471</c:v>
                </c:pt>
                <c:pt idx="15">
                  <c:v>7.90625</c:v>
                </c:pt>
                <c:pt idx="16">
                  <c:v>6.79802955665025</c:v>
                </c:pt>
                <c:pt idx="17">
                  <c:v>6.57777777777778</c:v>
                </c:pt>
                <c:pt idx="18">
                  <c:v>6.54</c:v>
                </c:pt>
                <c:pt idx="19">
                  <c:v>6.95481335952849</c:v>
                </c:pt>
                <c:pt idx="20">
                  <c:v>5.55384615384615</c:v>
                </c:pt>
                <c:pt idx="21">
                  <c:v>4.67096774193548</c:v>
                </c:pt>
                <c:pt idx="22">
                  <c:v>3.55339805825243</c:v>
                </c:pt>
                <c:pt idx="23">
                  <c:v>3.02439024390244</c:v>
                </c:pt>
                <c:pt idx="24">
                  <c:v>4.48235294117647</c:v>
                </c:pt>
                <c:pt idx="25">
                  <c:v>4.24444444444444</c:v>
                </c:pt>
                <c:pt idx="26">
                  <c:v>4.01030927835052</c:v>
                </c:pt>
                <c:pt idx="27">
                  <c:v>3.90196078431373</c:v>
                </c:pt>
                <c:pt idx="28">
                  <c:v>4.56818181818182</c:v>
                </c:pt>
                <c:pt idx="29">
                  <c:v>4.79347826086957</c:v>
                </c:pt>
                <c:pt idx="30">
                  <c:v>3.9646017699115</c:v>
                </c:pt>
                <c:pt idx="31">
                  <c:v>3.83739837398374</c:v>
                </c:pt>
                <c:pt idx="32">
                  <c:v>4.58333333333333</c:v>
                </c:pt>
                <c:pt idx="33">
                  <c:v>8.33333333333333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List1!$I$1:$I$2</c:f>
              <c:strCache>
                <c:ptCount val="1"/>
                <c:pt idx="0">
                  <c:v>Cena hnědého uhlí (g zlata/t)</c:v>
                </c:pt>
              </c:strCache>
            </c:strRef>
          </c:tx>
          <c:spPr>
            <a:solidFill>
              <a:srgbClr val="ffd320"/>
            </a:solidFill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List1!$A$4:$A$36</c:f>
              <c:strCache>
                <c:ptCount val="33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</c:strCache>
            </c:strRef>
          </c:cat>
          <c:val>
            <c:numRef>
              <c:f>List1!$I$3:$I$36</c:f>
              <c:numCache>
                <c:formatCode>General</c:formatCode>
                <c:ptCount val="34"/>
                <c:pt idx="0">
                  <c:v>0.452261306532663</c:v>
                </c:pt>
                <c:pt idx="1">
                  <c:v>1.30434782608696</c:v>
                </c:pt>
                <c:pt idx="2">
                  <c:v>1.81481481481482</c:v>
                </c:pt>
                <c:pt idx="3">
                  <c:v>2.32333333333333</c:v>
                </c:pt>
                <c:pt idx="4">
                  <c:v>1.94444444444444</c:v>
                </c:pt>
                <c:pt idx="5">
                  <c:v>2.57471264367816</c:v>
                </c:pt>
                <c:pt idx="6">
                  <c:v>2.91591591591592</c:v>
                </c:pt>
                <c:pt idx="7">
                  <c:v>3.54430379746835</c:v>
                </c:pt>
                <c:pt idx="8">
                  <c:v>4.40606060606061</c:v>
                </c:pt>
                <c:pt idx="9">
                  <c:v>5.58928571428571</c:v>
                </c:pt>
                <c:pt idx="10">
                  <c:v>4.89393939393939</c:v>
                </c:pt>
                <c:pt idx="11">
                  <c:v>5.11392405063291</c:v>
                </c:pt>
                <c:pt idx="12">
                  <c:v>5.159375</c:v>
                </c:pt>
                <c:pt idx="13">
                  <c:v>4.84285714285714</c:v>
                </c:pt>
                <c:pt idx="14">
                  <c:v>5.08823529411765</c:v>
                </c:pt>
                <c:pt idx="15">
                  <c:v>5.55</c:v>
                </c:pt>
                <c:pt idx="16">
                  <c:v>4.9064039408867</c:v>
                </c:pt>
                <c:pt idx="17">
                  <c:v>5.51555555555556</c:v>
                </c:pt>
                <c:pt idx="18">
                  <c:v>6.092</c:v>
                </c:pt>
                <c:pt idx="19">
                  <c:v>6.32809430255403</c:v>
                </c:pt>
                <c:pt idx="20">
                  <c:v>5.07384615384615</c:v>
                </c:pt>
                <c:pt idx="21">
                  <c:v>4.2941935483871</c:v>
                </c:pt>
                <c:pt idx="22">
                  <c:v>3.23980582524272</c:v>
                </c:pt>
                <c:pt idx="23">
                  <c:v>2.72845528455285</c:v>
                </c:pt>
                <c:pt idx="24">
                  <c:v>3.96941176470588</c:v>
                </c:pt>
                <c:pt idx="25">
                  <c:v>3.75111111111111</c:v>
                </c:pt>
                <c:pt idx="26">
                  <c:v>3.5340206185567</c:v>
                </c:pt>
                <c:pt idx="27">
                  <c:v>3.47549019607843</c:v>
                </c:pt>
                <c:pt idx="28">
                  <c:v>4.19090909090909</c:v>
                </c:pt>
                <c:pt idx="29">
                  <c:v>4.16195652173913</c:v>
                </c:pt>
                <c:pt idx="30">
                  <c:v>3.48318584070796</c:v>
                </c:pt>
                <c:pt idx="31">
                  <c:v>3.29349593495935</c:v>
                </c:pt>
                <c:pt idx="32">
                  <c:v>4.54545454545455</c:v>
                </c:pt>
                <c:pt idx="33">
                  <c:v>4.44444444444444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9183907"/>
        <c:axId val="31730609"/>
      </c:lineChart>
      <c:catAx>
        <c:axId val="6918390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latin typeface="Arial"/>
                  </a:defRPr>
                </a:pPr>
                <a:r>
                  <a:rPr b="0" sz="900" spc="-1" strike="noStrike">
                    <a:latin typeface="Arial"/>
                  </a:rPr>
                  <a:t>Roky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31730609"/>
        <c:crosses val="autoZero"/>
        <c:auto val="1"/>
        <c:lblAlgn val="ctr"/>
        <c:lblOffset val="100"/>
        <c:noMultiLvlLbl val="0"/>
      </c:catAx>
      <c:valAx>
        <c:axId val="31730609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latin typeface="Arial"/>
                  </a:defRPr>
                </a:pPr>
                <a:r>
                  <a:rPr b="0" sz="900" spc="-1" strike="noStrike">
                    <a:latin typeface="Arial"/>
                  </a:rPr>
                  <a:t>Zlato v g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69183907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r"/>
      <c:layout>
        <c:manualLayout>
          <c:xMode val="edge"/>
          <c:yMode val="edge"/>
          <c:x val="0.018557016202996"/>
          <c:y val="0.908968336812804"/>
          <c:w val="0.670987465606848"/>
          <c:h val="0.063848295059151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147960</xdr:colOff>
      <xdr:row>36</xdr:row>
      <xdr:rowOff>145080</xdr:rowOff>
    </xdr:from>
    <xdr:to>
      <xdr:col>10</xdr:col>
      <xdr:colOff>584640</xdr:colOff>
      <xdr:row>80</xdr:row>
      <xdr:rowOff>40320</xdr:rowOff>
    </xdr:to>
    <xdr:graphicFrame>
      <xdr:nvGraphicFramePr>
        <xdr:cNvPr id="0" name=""/>
        <xdr:cNvGraphicFramePr/>
      </xdr:nvGraphicFramePr>
      <xdr:xfrm>
        <a:off x="147960" y="6972480"/>
        <a:ext cx="11775600" cy="8277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14</xdr:col>
      <xdr:colOff>37800</xdr:colOff>
      <xdr:row>19</xdr:row>
      <xdr:rowOff>132840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0"/>
          <a:ext cx="8607600" cy="3752280"/>
        </a:xfrm>
        <a:prstGeom prst="rect">
          <a:avLst/>
        </a:prstGeom>
        <a:ln w="1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19</xdr:col>
      <xdr:colOff>180720</xdr:colOff>
      <xdr:row>36</xdr:row>
      <xdr:rowOff>104400</xdr:rowOff>
    </xdr:to>
    <xdr:pic>
      <xdr:nvPicPr>
        <xdr:cNvPr id="2" name="Picture 2" descr=""/>
        <xdr:cNvPicPr/>
      </xdr:nvPicPr>
      <xdr:blipFill>
        <a:blip r:embed="rId2"/>
        <a:stretch/>
      </xdr:blipFill>
      <xdr:spPr>
        <a:xfrm>
          <a:off x="0" y="3809880"/>
          <a:ext cx="11811240" cy="3152520"/>
        </a:xfrm>
        <a:prstGeom prst="rect">
          <a:avLst/>
        </a:prstGeom>
        <a:ln w="1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L67" activeCellId="0" sqref="L67"/>
    </sheetView>
  </sheetViews>
  <sheetFormatPr defaultColWidth="8.6875" defaultRowHeight="15" zeroHeight="false" outlineLevelRow="0" outlineLevelCol="0"/>
  <cols>
    <col collapsed="false" customWidth="true" hidden="false" outlineLevel="0" max="2" min="1" style="1" width="9.14"/>
    <col collapsed="false" customWidth="true" hidden="false" outlineLevel="0" max="3" min="3" style="1" width="13.14"/>
    <col collapsed="false" customWidth="true" hidden="false" outlineLevel="0" max="4" min="4" style="1" width="15.71"/>
    <col collapsed="false" customWidth="true" hidden="false" outlineLevel="0" max="5" min="5" style="1" width="19.57"/>
    <col collapsed="false" customWidth="true" hidden="false" outlineLevel="0" max="6" min="6" style="0" width="17.29"/>
    <col collapsed="false" customWidth="true" hidden="false" outlineLevel="0" max="7" min="7" style="1" width="19.29"/>
    <col collapsed="false" customWidth="true" hidden="false" outlineLevel="0" max="9" min="8" style="1" width="19.85"/>
    <col collapsed="false" customWidth="true" hidden="false" outlineLevel="0" max="10" min="10" style="1" width="17.71"/>
    <col collapsed="false" customWidth="true" hidden="false" outlineLevel="0" max="11" min="11" style="0" width="1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8</v>
      </c>
    </row>
    <row r="2" customFormat="false" ht="15" hidden="false" customHeight="false" outlineLevel="0" collapsed="false">
      <c r="B2" s="1" t="s">
        <v>9</v>
      </c>
      <c r="C2" s="1" t="s">
        <v>10</v>
      </c>
      <c r="D2" s="1" t="s">
        <v>11</v>
      </c>
      <c r="E2" s="1" t="s">
        <v>12</v>
      </c>
      <c r="F2" s="1" t="s">
        <v>12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</row>
    <row r="3" customFormat="false" ht="15" hidden="false" customHeight="false" outlineLevel="0" collapsed="false">
      <c r="A3" s="1" t="n">
        <v>1990</v>
      </c>
      <c r="B3" s="1" t="n">
        <v>398</v>
      </c>
      <c r="C3" s="1" t="n">
        <v>0.48</v>
      </c>
      <c r="D3" s="2" t="n">
        <f aca="false">1000*C3/B3</f>
        <v>1.20603015075377</v>
      </c>
      <c r="H3" s="1" t="n">
        <v>180</v>
      </c>
      <c r="I3" s="2" t="n">
        <f aca="false">H3/B3</f>
        <v>0.452261306532663</v>
      </c>
      <c r="J3" s="1" t="n">
        <v>3286</v>
      </c>
      <c r="K3" s="2" t="n">
        <f aca="false">J3/B3</f>
        <v>8.25628140703518</v>
      </c>
    </row>
    <row r="4" customFormat="false" ht="15" hidden="false" customHeight="false" outlineLevel="0" collapsed="false">
      <c r="A4" s="1" t="n">
        <v>1991</v>
      </c>
      <c r="B4" s="1" t="n">
        <v>345</v>
      </c>
      <c r="C4" s="1" t="n">
        <v>0.48</v>
      </c>
      <c r="D4" s="2" t="n">
        <f aca="false">1000*C4/B4</f>
        <v>1.39130434782609</v>
      </c>
      <c r="H4" s="1" t="n">
        <v>450</v>
      </c>
      <c r="I4" s="2" t="n">
        <f aca="false">H4/B4</f>
        <v>1.30434782608696</v>
      </c>
      <c r="J4" s="1" t="n">
        <v>3792</v>
      </c>
      <c r="K4" s="2" t="n">
        <f aca="false">J4/B4</f>
        <v>10.9913043478261</v>
      </c>
    </row>
    <row r="5" customFormat="false" ht="15" hidden="false" customHeight="false" outlineLevel="0" collapsed="false">
      <c r="A5" s="1" t="n">
        <v>1992</v>
      </c>
      <c r="B5" s="1" t="n">
        <v>324</v>
      </c>
      <c r="C5" s="1" t="n">
        <v>0.81</v>
      </c>
      <c r="D5" s="2" t="n">
        <f aca="false">1000*C5/B5</f>
        <v>2.5</v>
      </c>
      <c r="H5" s="1" t="n">
        <v>588</v>
      </c>
      <c r="I5" s="2" t="n">
        <f aca="false">H5/B5</f>
        <v>1.81481481481482</v>
      </c>
      <c r="J5" s="1" t="n">
        <v>4644</v>
      </c>
      <c r="K5" s="2" t="n">
        <f aca="false">J5/B5</f>
        <v>14.3333333333333</v>
      </c>
    </row>
    <row r="6" customFormat="false" ht="15" hidden="false" customHeight="false" outlineLevel="0" collapsed="false">
      <c r="A6" s="1" t="n">
        <v>1993</v>
      </c>
      <c r="B6" s="1" t="n">
        <v>300</v>
      </c>
      <c r="C6" s="1" t="n">
        <v>0.85</v>
      </c>
      <c r="D6" s="2" t="n">
        <f aca="false">1000*C6/B6</f>
        <v>2.83333333333333</v>
      </c>
      <c r="H6" s="1" t="n">
        <v>697</v>
      </c>
      <c r="I6" s="2" t="n">
        <f aca="false">H6/B6</f>
        <v>2.32333333333333</v>
      </c>
      <c r="J6" s="1" t="n">
        <v>5904</v>
      </c>
      <c r="K6" s="2" t="n">
        <f aca="false">J6/B6</f>
        <v>19.68</v>
      </c>
    </row>
    <row r="7" customFormat="false" ht="15" hidden="false" customHeight="false" outlineLevel="0" collapsed="false">
      <c r="A7" s="1" t="n">
        <v>1994</v>
      </c>
      <c r="B7" s="1" t="n">
        <v>360</v>
      </c>
      <c r="C7" s="1" t="n">
        <v>0.94</v>
      </c>
      <c r="D7" s="2" t="n">
        <f aca="false">1000*C7/B7</f>
        <v>2.61111111111111</v>
      </c>
      <c r="H7" s="1" t="n">
        <v>700</v>
      </c>
      <c r="I7" s="2" t="n">
        <f aca="false">H7/B7</f>
        <v>1.94444444444444</v>
      </c>
      <c r="J7" s="1" t="n">
        <v>7004</v>
      </c>
      <c r="K7" s="2" t="n">
        <f aca="false">J7/B7</f>
        <v>19.4555555555556</v>
      </c>
    </row>
    <row r="8" customFormat="false" ht="15" hidden="false" customHeight="false" outlineLevel="0" collapsed="false">
      <c r="A8" s="1" t="n">
        <v>1995</v>
      </c>
      <c r="B8" s="1" t="n">
        <v>348</v>
      </c>
      <c r="C8" s="1" t="n">
        <v>0.99</v>
      </c>
      <c r="D8" s="2" t="n">
        <f aca="false">1000*C8/B8</f>
        <v>2.8448275862069</v>
      </c>
      <c r="H8" s="1" t="n">
        <v>896</v>
      </c>
      <c r="I8" s="2" t="n">
        <f aca="false">H8/B8</f>
        <v>2.57471264367816</v>
      </c>
      <c r="J8" s="1" t="n">
        <v>8307</v>
      </c>
      <c r="K8" s="2" t="n">
        <f aca="false">J8/B8</f>
        <v>23.8706896551724</v>
      </c>
    </row>
    <row r="9" customFormat="false" ht="15" hidden="false" customHeight="false" outlineLevel="0" collapsed="false">
      <c r="A9" s="1" t="n">
        <v>1996</v>
      </c>
      <c r="B9" s="1" t="n">
        <v>333</v>
      </c>
      <c r="C9" s="1" t="n">
        <v>1.05</v>
      </c>
      <c r="D9" s="2" t="n">
        <f aca="false">1000*C9/B9</f>
        <v>3.15315315315315</v>
      </c>
      <c r="H9" s="1" t="n">
        <v>971</v>
      </c>
      <c r="I9" s="2" t="n">
        <f aca="false">H9/B9</f>
        <v>2.91591591591592</v>
      </c>
      <c r="J9" s="1" t="n">
        <v>9825</v>
      </c>
      <c r="K9" s="2" t="n">
        <f aca="false">J9/B9</f>
        <v>29.5045045045045</v>
      </c>
    </row>
    <row r="10" customFormat="false" ht="15" hidden="false" customHeight="false" outlineLevel="0" collapsed="false">
      <c r="A10" s="1" t="n">
        <v>1997</v>
      </c>
      <c r="B10" s="1" t="n">
        <v>316</v>
      </c>
      <c r="C10" s="1" t="n">
        <v>1.18</v>
      </c>
      <c r="D10" s="2" t="n">
        <f aca="false">1000*C10/B10</f>
        <v>3.73417721518987</v>
      </c>
      <c r="H10" s="1" t="n">
        <v>1120</v>
      </c>
      <c r="I10" s="2" t="n">
        <f aca="false">H10/B10</f>
        <v>3.54430379746835</v>
      </c>
      <c r="J10" s="1" t="n">
        <v>10802</v>
      </c>
      <c r="K10" s="2" t="n">
        <f aca="false">J10/B10</f>
        <v>34.1835443037975</v>
      </c>
    </row>
    <row r="11" customFormat="false" ht="15" hidden="false" customHeight="false" outlineLevel="0" collapsed="false">
      <c r="A11" s="1" t="n">
        <v>1998</v>
      </c>
      <c r="B11" s="1" t="n">
        <v>330</v>
      </c>
      <c r="C11" s="1" t="n">
        <v>1.6</v>
      </c>
      <c r="D11" s="2" t="n">
        <f aca="false">1000*C11/B11</f>
        <v>4.84848484848485</v>
      </c>
      <c r="H11" s="1" t="n">
        <v>1454</v>
      </c>
      <c r="I11" s="2" t="n">
        <f aca="false">H11/B11</f>
        <v>4.40606060606061</v>
      </c>
      <c r="J11" s="1" t="n">
        <v>11801</v>
      </c>
      <c r="K11" s="2" t="n">
        <f aca="false">J11/B11</f>
        <v>35.7606060606061</v>
      </c>
    </row>
    <row r="12" customFormat="false" ht="15" hidden="false" customHeight="false" outlineLevel="0" collapsed="false">
      <c r="A12" s="1" t="n">
        <v>1999</v>
      </c>
      <c r="B12" s="1" t="n">
        <v>280</v>
      </c>
      <c r="C12" s="1" t="n">
        <v>1.77</v>
      </c>
      <c r="D12" s="2" t="n">
        <f aca="false">1000*C12/B12</f>
        <v>6.32142857142857</v>
      </c>
      <c r="H12" s="1" t="n">
        <v>1565</v>
      </c>
      <c r="I12" s="2" t="n">
        <f aca="false">H12/B12</f>
        <v>5.58928571428571</v>
      </c>
      <c r="J12" s="1" t="n">
        <v>12797</v>
      </c>
      <c r="K12" s="3" t="n">
        <f aca="false">J12/B12</f>
        <v>45.7035714285714</v>
      </c>
    </row>
    <row r="13" customFormat="false" ht="15" hidden="false" customHeight="false" outlineLevel="0" collapsed="false">
      <c r="A13" s="1" t="n">
        <v>2000</v>
      </c>
      <c r="B13" s="1" t="n">
        <v>330</v>
      </c>
      <c r="C13" s="1" t="n">
        <v>2.1</v>
      </c>
      <c r="D13" s="2" t="n">
        <f aca="false">1000*C13/B13</f>
        <v>6.36363636363636</v>
      </c>
      <c r="E13" s="1" t="n">
        <v>713</v>
      </c>
      <c r="H13" s="1" t="n">
        <v>1615</v>
      </c>
      <c r="I13" s="2" t="n">
        <f aca="false">H13/B13</f>
        <v>4.89393939393939</v>
      </c>
      <c r="J13" s="1" t="n">
        <v>13219</v>
      </c>
      <c r="K13" s="3" t="n">
        <f aca="false">J13/B13</f>
        <v>40.0575757575758</v>
      </c>
    </row>
    <row r="14" customFormat="false" ht="15" hidden="false" customHeight="false" outlineLevel="0" collapsed="false">
      <c r="A14" s="1" t="n">
        <v>2001</v>
      </c>
      <c r="B14" s="1" t="n">
        <v>316</v>
      </c>
      <c r="C14" s="1" t="n">
        <v>2.27</v>
      </c>
      <c r="D14" s="2" t="n">
        <f aca="false">1000*C14/B14</f>
        <v>7.18354430379747</v>
      </c>
      <c r="E14" s="1" t="n">
        <v>738</v>
      </c>
      <c r="H14" s="1" t="n">
        <v>1616</v>
      </c>
      <c r="I14" s="2" t="n">
        <f aca="false">H14/B14</f>
        <v>5.11392405063291</v>
      </c>
      <c r="J14" s="1" t="n">
        <v>14378</v>
      </c>
      <c r="K14" s="3" t="n">
        <f aca="false">J14/B14</f>
        <v>45.5</v>
      </c>
    </row>
    <row r="15" customFormat="false" ht="15" hidden="false" customHeight="false" outlineLevel="0" collapsed="false">
      <c r="A15" s="1" t="n">
        <v>2002</v>
      </c>
      <c r="B15" s="1" t="n">
        <v>320</v>
      </c>
      <c r="C15" s="1" t="n">
        <v>2.38</v>
      </c>
      <c r="D15" s="2" t="n">
        <f aca="false">1000*C15/B15</f>
        <v>7.4375</v>
      </c>
      <c r="E15" s="1" t="n">
        <v>746</v>
      </c>
      <c r="H15" s="1" t="n">
        <v>1651</v>
      </c>
      <c r="I15" s="2" t="n">
        <f aca="false">H15/B15</f>
        <v>5.159375</v>
      </c>
      <c r="J15" s="1" t="n">
        <v>15524</v>
      </c>
      <c r="K15" s="3" t="n">
        <f aca="false">J15/B15</f>
        <v>48.5125</v>
      </c>
    </row>
    <row r="16" customFormat="false" ht="15" hidden="false" customHeight="false" outlineLevel="0" collapsed="false">
      <c r="A16" s="1" t="n">
        <v>2003</v>
      </c>
      <c r="B16" s="1" t="n">
        <v>350</v>
      </c>
      <c r="C16" s="1" t="n">
        <v>2.49</v>
      </c>
      <c r="D16" s="2" t="n">
        <f aca="false">1000*C16/B16</f>
        <v>7.11428571428571</v>
      </c>
      <c r="E16" s="1" t="n">
        <v>773</v>
      </c>
      <c r="H16" s="1" t="n">
        <v>1695</v>
      </c>
      <c r="I16" s="2" t="n">
        <f aca="false">H16/B16</f>
        <v>4.84285714285714</v>
      </c>
      <c r="J16" s="1" t="n">
        <v>16430</v>
      </c>
      <c r="K16" s="3" t="n">
        <f aca="false">J16/B16</f>
        <v>46.9428571428571</v>
      </c>
    </row>
    <row r="17" customFormat="false" ht="15" hidden="false" customHeight="false" outlineLevel="0" collapsed="false">
      <c r="A17" s="1" t="n">
        <v>2004</v>
      </c>
      <c r="B17" s="1" t="n">
        <v>340</v>
      </c>
      <c r="C17" s="1" t="n">
        <v>2.49</v>
      </c>
      <c r="D17" s="2" t="n">
        <f aca="false">1000*C17/B17</f>
        <v>7.32352941176471</v>
      </c>
      <c r="E17" s="1" t="n">
        <v>787</v>
      </c>
      <c r="H17" s="1" t="n">
        <v>1730</v>
      </c>
      <c r="I17" s="2" t="n">
        <f aca="false">H17/B17</f>
        <v>5.08823529411765</v>
      </c>
      <c r="J17" s="1" t="n">
        <v>17446</v>
      </c>
      <c r="K17" s="3" t="n">
        <f aca="false">J17/B17</f>
        <v>51.3117647058824</v>
      </c>
    </row>
    <row r="18" customFormat="false" ht="15" hidden="false" customHeight="false" outlineLevel="0" collapsed="false">
      <c r="A18" s="1" t="n">
        <v>2005</v>
      </c>
      <c r="B18" s="1" t="n">
        <v>320</v>
      </c>
      <c r="C18" s="1" t="n">
        <v>2.53</v>
      </c>
      <c r="D18" s="2" t="n">
        <f aca="false">1000*C18/B18</f>
        <v>7.90625</v>
      </c>
      <c r="E18" s="1" t="n">
        <v>805</v>
      </c>
      <c r="H18" s="1" t="n">
        <v>1776</v>
      </c>
      <c r="I18" s="2" t="n">
        <f aca="false">H18/B18</f>
        <v>5.55</v>
      </c>
      <c r="J18" s="1" t="n">
        <v>18344</v>
      </c>
      <c r="K18" s="3" t="n">
        <f aca="false">J18/B18</f>
        <v>57.325</v>
      </c>
    </row>
    <row r="19" customFormat="false" ht="15" hidden="false" customHeight="false" outlineLevel="0" collapsed="false">
      <c r="A19" s="1" t="n">
        <v>2006</v>
      </c>
      <c r="B19" s="1" t="n">
        <v>406</v>
      </c>
      <c r="C19" s="1" t="n">
        <v>2.76</v>
      </c>
      <c r="D19" s="2" t="n">
        <f aca="false">1000*C19/B19</f>
        <v>6.79802955665025</v>
      </c>
      <c r="E19" s="1" t="n">
        <v>817</v>
      </c>
      <c r="H19" s="1" t="n">
        <v>1992</v>
      </c>
      <c r="I19" s="2" t="n">
        <f aca="false">H19/B19</f>
        <v>4.9064039408867</v>
      </c>
      <c r="J19" s="1" t="n">
        <v>19546</v>
      </c>
      <c r="K19" s="3" t="n">
        <f aca="false">J19/B19</f>
        <v>48.1428571428572</v>
      </c>
    </row>
    <row r="20" customFormat="false" ht="15" hidden="false" customHeight="false" outlineLevel="0" collapsed="false">
      <c r="A20" s="1" t="n">
        <v>2007</v>
      </c>
      <c r="B20" s="1" t="n">
        <v>450</v>
      </c>
      <c r="C20" s="1" t="n">
        <v>2.96</v>
      </c>
      <c r="D20" s="2" t="n">
        <f aca="false">1000*C20/B20</f>
        <v>6.57777777777778</v>
      </c>
      <c r="E20" s="1" t="n">
        <v>810</v>
      </c>
      <c r="H20" s="1" t="n">
        <v>2482</v>
      </c>
      <c r="I20" s="2" t="n">
        <f aca="false">H20/B20</f>
        <v>5.51555555555556</v>
      </c>
      <c r="J20" s="1" t="n">
        <v>20957</v>
      </c>
      <c r="K20" s="3" t="n">
        <f aca="false">J20/B20</f>
        <v>46.5711111111111</v>
      </c>
    </row>
    <row r="21" customFormat="false" ht="15" hidden="false" customHeight="false" outlineLevel="0" collapsed="false">
      <c r="A21" s="1" t="n">
        <v>2008</v>
      </c>
      <c r="B21" s="1" t="n">
        <v>500</v>
      </c>
      <c r="C21" s="1" t="n">
        <v>3.27</v>
      </c>
      <c r="D21" s="2" t="n">
        <f aca="false">1000*C21/B21</f>
        <v>6.54</v>
      </c>
      <c r="E21" s="1" t="n">
        <v>826</v>
      </c>
      <c r="H21" s="1" t="n">
        <v>3046</v>
      </c>
      <c r="I21" s="2" t="n">
        <f aca="false">H21/B21</f>
        <v>6.092</v>
      </c>
      <c r="J21" s="1" t="n">
        <v>22592</v>
      </c>
      <c r="K21" s="3" t="n">
        <f aca="false">J21/B21</f>
        <v>45.184</v>
      </c>
    </row>
    <row r="22" customFormat="false" ht="15" hidden="false" customHeight="false" outlineLevel="0" collapsed="false">
      <c r="A22" s="1" t="n">
        <v>2009</v>
      </c>
      <c r="B22" s="1" t="n">
        <v>509</v>
      </c>
      <c r="C22" s="1" t="n">
        <v>3.54</v>
      </c>
      <c r="D22" s="2" t="n">
        <f aca="false">1000*C22/B22</f>
        <v>6.95481335952849</v>
      </c>
      <c r="E22" s="1" t="n">
        <v>839</v>
      </c>
      <c r="H22" s="1" t="n">
        <v>3221</v>
      </c>
      <c r="I22" s="2" t="n">
        <f aca="false">H22/B22</f>
        <v>6.32809430255403</v>
      </c>
      <c r="J22" s="1" t="n">
        <v>23344</v>
      </c>
      <c r="K22" s="3" t="n">
        <f aca="false">J22/B22</f>
        <v>45.8624754420432</v>
      </c>
    </row>
    <row r="23" customFormat="false" ht="15" hidden="false" customHeight="false" outlineLevel="0" collapsed="false">
      <c r="A23" s="1" t="n">
        <v>2010</v>
      </c>
      <c r="B23" s="1" t="n">
        <v>650</v>
      </c>
      <c r="C23" s="1" t="n">
        <v>3.61</v>
      </c>
      <c r="D23" s="2" t="n">
        <f aca="false">1000*C23/B23</f>
        <v>5.55384615384615</v>
      </c>
      <c r="E23" s="1" t="n">
        <v>23.5</v>
      </c>
      <c r="F23" s="1" t="n">
        <v>29.5</v>
      </c>
      <c r="H23" s="1" t="n">
        <v>3298</v>
      </c>
      <c r="I23" s="2" t="n">
        <f aca="false">H23/B23</f>
        <v>5.07384615384615</v>
      </c>
      <c r="J23" s="1" t="n">
        <v>23864</v>
      </c>
      <c r="K23" s="2" t="n">
        <f aca="false">J23/B23</f>
        <v>36.7138461538462</v>
      </c>
    </row>
    <row r="24" customFormat="false" ht="15" hidden="false" customHeight="false" outlineLevel="0" collapsed="false">
      <c r="A24" s="1" t="n">
        <v>2011</v>
      </c>
      <c r="B24" s="1" t="n">
        <v>775</v>
      </c>
      <c r="C24" s="1" t="n">
        <v>3.62</v>
      </c>
      <c r="D24" s="2" t="n">
        <f aca="false">1000*C24/B24</f>
        <v>4.67096774193548</v>
      </c>
      <c r="E24" s="1" t="n">
        <v>22.3</v>
      </c>
      <c r="F24" s="1" t="n">
        <v>30.7</v>
      </c>
      <c r="H24" s="1" t="n">
        <v>3328</v>
      </c>
      <c r="I24" s="2" t="n">
        <f aca="false">H24/B24</f>
        <v>4.2941935483871</v>
      </c>
      <c r="J24" s="1" t="n">
        <v>24455</v>
      </c>
      <c r="K24" s="2" t="n">
        <f aca="false">J24/B24</f>
        <v>31.5548387096774</v>
      </c>
    </row>
    <row r="25" customFormat="false" ht="15" hidden="false" customHeight="false" outlineLevel="0" collapsed="false">
      <c r="A25" s="1" t="n">
        <v>2012</v>
      </c>
      <c r="B25" s="1" t="n">
        <v>1030</v>
      </c>
      <c r="C25" s="1" t="n">
        <v>3.66</v>
      </c>
      <c r="D25" s="2" t="n">
        <f aca="false">1000*C25/B25</f>
        <v>3.55339805825243</v>
      </c>
      <c r="E25" s="1" t="n">
        <v>22.7</v>
      </c>
      <c r="F25" s="1" t="n">
        <v>30.4</v>
      </c>
      <c r="H25" s="1" t="n">
        <v>3337</v>
      </c>
      <c r="I25" s="2" t="n">
        <f aca="false">H25/B25</f>
        <v>3.23980582524272</v>
      </c>
      <c r="J25" s="1" t="n">
        <v>25067</v>
      </c>
      <c r="K25" s="2" t="n">
        <f aca="false">J25/B25</f>
        <v>24.3368932038835</v>
      </c>
    </row>
    <row r="26" customFormat="false" ht="15" hidden="false" customHeight="false" outlineLevel="0" collapsed="false">
      <c r="A26" s="1" t="n">
        <v>2013</v>
      </c>
      <c r="B26" s="1" t="n">
        <v>1230</v>
      </c>
      <c r="C26" s="1" t="n">
        <v>3.72</v>
      </c>
      <c r="D26" s="2" t="n">
        <f aca="false">1000*C26/B26</f>
        <v>3.02439024390244</v>
      </c>
      <c r="E26" s="1" t="n">
        <v>22.9</v>
      </c>
      <c r="F26" s="1" t="n">
        <v>30.7</v>
      </c>
      <c r="H26" s="1" t="n">
        <v>3356</v>
      </c>
      <c r="I26" s="2" t="n">
        <f aca="false">H26/B26</f>
        <v>2.72845528455285</v>
      </c>
      <c r="J26" s="1" t="n">
        <v>25035</v>
      </c>
      <c r="K26" s="2" t="n">
        <f aca="false">J26/B26</f>
        <v>20.3536585365854</v>
      </c>
    </row>
    <row r="27" customFormat="false" ht="15" hidden="false" customHeight="false" outlineLevel="0" collapsed="false">
      <c r="A27" s="1" t="n">
        <v>2014</v>
      </c>
      <c r="B27" s="1" t="n">
        <v>850</v>
      </c>
      <c r="C27" s="1" t="n">
        <v>3.81</v>
      </c>
      <c r="D27" s="2" t="n">
        <f aca="false">1000*C27/B27</f>
        <v>4.48235294117647</v>
      </c>
      <c r="E27" s="1" t="n">
        <v>21.9</v>
      </c>
      <c r="F27" s="1" t="n">
        <v>29.9</v>
      </c>
      <c r="H27" s="1" t="n">
        <v>3374</v>
      </c>
      <c r="I27" s="2" t="n">
        <f aca="false">H27/B27</f>
        <v>3.96941176470588</v>
      </c>
      <c r="J27" s="1" t="n">
        <v>25768</v>
      </c>
      <c r="K27" s="2" t="n">
        <f aca="false">J27/B27</f>
        <v>30.3152941176471</v>
      </c>
    </row>
    <row r="28" customFormat="false" ht="15" hidden="false" customHeight="false" outlineLevel="0" collapsed="false">
      <c r="A28" s="1" t="n">
        <v>2015</v>
      </c>
      <c r="B28" s="1" t="n">
        <v>900</v>
      </c>
      <c r="C28" s="1" t="n">
        <v>3.82</v>
      </c>
      <c r="D28" s="2" t="n">
        <f aca="false">1000*C28/B28</f>
        <v>4.24444444444444</v>
      </c>
      <c r="E28" s="1" t="n">
        <v>22.2</v>
      </c>
      <c r="F28" s="1" t="n">
        <v>30.7</v>
      </c>
      <c r="H28" s="1" t="n">
        <v>3376</v>
      </c>
      <c r="I28" s="2" t="n">
        <f aca="false">H28/B28</f>
        <v>3.75111111111111</v>
      </c>
      <c r="J28" s="1" t="n">
        <v>26591</v>
      </c>
      <c r="K28" s="2" t="n">
        <f aca="false">J28/B28</f>
        <v>29.5455555555556</v>
      </c>
    </row>
    <row r="29" customFormat="false" ht="15" hidden="false" customHeight="false" outlineLevel="0" collapsed="false">
      <c r="A29" s="1" t="n">
        <v>2016</v>
      </c>
      <c r="B29" s="1" t="n">
        <v>970</v>
      </c>
      <c r="C29" s="1" t="n">
        <v>3.89</v>
      </c>
      <c r="D29" s="2" t="n">
        <f aca="false">1000*C29/B29</f>
        <v>4.01030927835052</v>
      </c>
      <c r="E29" s="1" t="n">
        <v>23</v>
      </c>
      <c r="F29" s="1" t="n">
        <v>31.3</v>
      </c>
      <c r="H29" s="1" t="n">
        <v>3428</v>
      </c>
      <c r="I29" s="2" t="n">
        <f aca="false">H29/B29</f>
        <v>3.5340206185567</v>
      </c>
      <c r="J29" s="1" t="n">
        <v>27764</v>
      </c>
      <c r="K29" s="2" t="n">
        <f aca="false">J29/B29</f>
        <v>28.6226804123711</v>
      </c>
    </row>
    <row r="30" customFormat="false" ht="15" hidden="false" customHeight="false" outlineLevel="0" collapsed="false">
      <c r="A30" s="1" t="n">
        <v>2017</v>
      </c>
      <c r="B30" s="1" t="n">
        <v>1020</v>
      </c>
      <c r="C30" s="1" t="n">
        <v>3.98</v>
      </c>
      <c r="D30" s="2" t="n">
        <f aca="false">1000*C30/B30</f>
        <v>3.90196078431373</v>
      </c>
      <c r="E30" s="1" t="n">
        <v>23.3</v>
      </c>
      <c r="F30" s="1" t="n">
        <v>32</v>
      </c>
      <c r="H30" s="1" t="n">
        <v>3545</v>
      </c>
      <c r="I30" s="2" t="n">
        <f aca="false">H30/B30</f>
        <v>3.47549019607843</v>
      </c>
      <c r="J30" s="1" t="n">
        <v>29638</v>
      </c>
      <c r="K30" s="2" t="n">
        <f aca="false">J30/B30</f>
        <v>29.056862745098</v>
      </c>
    </row>
    <row r="31" customFormat="false" ht="15" hidden="false" customHeight="false" outlineLevel="0" collapsed="false">
      <c r="A31" s="1" t="n">
        <v>2018</v>
      </c>
      <c r="B31" s="1" t="n">
        <v>880</v>
      </c>
      <c r="C31" s="1" t="n">
        <v>4.02</v>
      </c>
      <c r="D31" s="2" t="n">
        <f aca="false">1000*C31/B31</f>
        <v>4.56818181818182</v>
      </c>
      <c r="E31" s="1" t="n">
        <v>23.1</v>
      </c>
      <c r="F31" s="1" t="n">
        <v>32.5</v>
      </c>
      <c r="H31" s="1" t="n">
        <v>3688</v>
      </c>
      <c r="I31" s="2" t="n">
        <f aca="false">H31/B31</f>
        <v>4.19090909090909</v>
      </c>
      <c r="J31" s="1" t="n">
        <v>32051</v>
      </c>
      <c r="K31" s="2" t="n">
        <f aca="false">J31/B31</f>
        <v>36.4215909090909</v>
      </c>
    </row>
    <row r="32" customFormat="false" ht="15" hidden="false" customHeight="false" outlineLevel="0" collapsed="false">
      <c r="A32" s="1" t="n">
        <v>2019</v>
      </c>
      <c r="B32" s="1" t="n">
        <v>920</v>
      </c>
      <c r="C32" s="1" t="n">
        <v>4.41</v>
      </c>
      <c r="D32" s="2" t="n">
        <f aca="false">1000*C32/B32</f>
        <v>4.79347826086957</v>
      </c>
      <c r="E32" s="1" t="n">
        <v>23.3</v>
      </c>
      <c r="F32" s="1" t="n">
        <v>32.2</v>
      </c>
      <c r="H32" s="1" t="n">
        <v>3829</v>
      </c>
      <c r="I32" s="2" t="n">
        <f aca="false">H32/B32</f>
        <v>4.16195652173913</v>
      </c>
      <c r="J32" s="1" t="n">
        <v>34578</v>
      </c>
      <c r="K32" s="2" t="n">
        <f aca="false">J32/B32</f>
        <v>37.5847826086957</v>
      </c>
    </row>
    <row r="33" customFormat="false" ht="15" hidden="false" customHeight="false" outlineLevel="0" collapsed="false">
      <c r="A33" s="1" t="n">
        <v>2020</v>
      </c>
      <c r="B33" s="1" t="n">
        <v>1130</v>
      </c>
      <c r="C33" s="1" t="n">
        <v>4.48</v>
      </c>
      <c r="D33" s="2" t="n">
        <f aca="false">1000*C33/B33</f>
        <v>3.9646017699115</v>
      </c>
      <c r="E33" s="1" t="n">
        <v>23.7</v>
      </c>
      <c r="F33" s="1" t="n">
        <v>29.8</v>
      </c>
      <c r="H33" s="1" t="n">
        <v>3936</v>
      </c>
      <c r="I33" s="2" t="n">
        <f aca="false">H33/B33</f>
        <v>3.48318584070796</v>
      </c>
      <c r="J33" s="1" t="n">
        <v>36176</v>
      </c>
      <c r="K33" s="2" t="n">
        <f aca="false">J33/B33</f>
        <v>32.0141592920354</v>
      </c>
    </row>
    <row r="34" customFormat="false" ht="15" hidden="false" customHeight="false" outlineLevel="0" collapsed="false">
      <c r="A34" s="1" t="n">
        <v>2021</v>
      </c>
      <c r="B34" s="1" t="n">
        <v>1230</v>
      </c>
      <c r="C34" s="1" t="n">
        <v>4.72</v>
      </c>
      <c r="D34" s="2" t="n">
        <f aca="false">1000*C34/B34</f>
        <v>3.83739837398374</v>
      </c>
      <c r="E34" s="1" t="n">
        <v>25</v>
      </c>
      <c r="F34" s="1" t="n">
        <v>31.1</v>
      </c>
      <c r="H34" s="1" t="n">
        <v>4051</v>
      </c>
      <c r="I34" s="2" t="n">
        <f aca="false">H34/B34</f>
        <v>3.29349593495935</v>
      </c>
      <c r="J34" s="1" t="n">
        <v>37903</v>
      </c>
      <c r="K34" s="2" t="n">
        <f aca="false">J34/B34</f>
        <v>30.8154471544715</v>
      </c>
    </row>
    <row r="35" customFormat="false" ht="13.8" hidden="false" customHeight="false" outlineLevel="0" collapsed="false">
      <c r="A35" s="1" t="n">
        <v>2022</v>
      </c>
      <c r="B35" s="1" t="n">
        <v>1320</v>
      </c>
      <c r="C35" s="1" t="n">
        <v>6.05</v>
      </c>
      <c r="D35" s="2" t="n">
        <f aca="false">1000*C35/B35</f>
        <v>4.58333333333333</v>
      </c>
      <c r="H35" s="1" t="n">
        <v>6000</v>
      </c>
      <c r="I35" s="2" t="n">
        <f aca="false">H35/B35</f>
        <v>4.54545454545455</v>
      </c>
      <c r="J35" s="1" t="n">
        <v>40000</v>
      </c>
      <c r="K35" s="2" t="n">
        <f aca="false">J35/B35</f>
        <v>30.3030303030303</v>
      </c>
    </row>
    <row r="36" customFormat="false" ht="13.8" hidden="false" customHeight="false" outlineLevel="0" collapsed="false">
      <c r="A36" s="1" t="n">
        <v>2023</v>
      </c>
      <c r="B36" s="1" t="n">
        <v>1800</v>
      </c>
      <c r="C36" s="1" t="n">
        <v>15</v>
      </c>
      <c r="D36" s="2" t="n">
        <f aca="false">1000*C36/B36</f>
        <v>8.33333333333333</v>
      </c>
      <c r="H36" s="1" t="n">
        <v>8000</v>
      </c>
      <c r="I36" s="2" t="n">
        <f aca="false">H36/B36</f>
        <v>4.44444444444444</v>
      </c>
      <c r="J36" s="1" t="n">
        <v>50000</v>
      </c>
      <c r="K36" s="2" t="n">
        <f aca="false">J36/B36</f>
        <v>27.7777777777778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40" activeCellId="0" sqref="F40"/>
    </sheetView>
  </sheetViews>
  <sheetFormatPr defaultColWidth="8.6875" defaultRowHeight="15" zeroHeight="false" outlineLevelRow="0" outlineLevelCol="0"/>
  <sheetData>
    <row r="1" customFormat="false" ht="15" hidden="false" customHeight="false" outlineLevel="0" collapsed="false">
      <c r="A1" s="4"/>
    </row>
    <row r="2" customFormat="false" ht="15" hidden="false" customHeight="false" outlineLevel="0" collapsed="false">
      <c r="A2" s="4"/>
    </row>
    <row r="3" customFormat="false" ht="15" hidden="false" customHeight="false" outlineLevel="0" collapsed="false">
      <c r="A3" s="4"/>
    </row>
    <row r="4" customFormat="false" ht="15" hidden="false" customHeight="false" outlineLevel="0" collapsed="false">
      <c r="A4" s="4"/>
    </row>
    <row r="5" customFormat="false" ht="15" hidden="false" customHeight="false" outlineLevel="0" collapsed="false">
      <c r="A5" s="4"/>
    </row>
    <row r="6" customFormat="false" ht="15" hidden="false" customHeight="false" outlineLevel="0" collapsed="false">
      <c r="A6" s="4"/>
    </row>
    <row r="7" customFormat="false" ht="15" hidden="false" customHeight="false" outlineLevel="0" collapsed="false">
      <c r="A7" s="4"/>
    </row>
    <row r="8" customFormat="false" ht="15" hidden="false" customHeight="false" outlineLevel="0" collapsed="false">
      <c r="A8" s="4"/>
    </row>
    <row r="9" customFormat="false" ht="15" hidden="false" customHeight="false" outlineLevel="0" collapsed="false">
      <c r="A9" s="4"/>
    </row>
    <row r="10" customFormat="false" ht="15" hidden="false" customHeight="false" outlineLevel="0" collapsed="false">
      <c r="A10" s="4"/>
    </row>
    <row r="11" customFormat="false" ht="15" hidden="false" customHeight="false" outlineLevel="0" collapsed="false">
      <c r="A11" s="4"/>
    </row>
    <row r="12" customFormat="false" ht="15" hidden="false" customHeight="false" outlineLevel="0" collapsed="false">
      <c r="A12" s="4"/>
    </row>
    <row r="13" customFormat="false" ht="15" hidden="false" customHeight="false" outlineLevel="0" collapsed="false">
      <c r="A13" s="4"/>
    </row>
    <row r="14" customFormat="false" ht="15" hidden="false" customHeight="false" outlineLevel="0" collapsed="false">
      <c r="A14" s="4"/>
    </row>
    <row r="15" customFormat="false" ht="15" hidden="false" customHeight="false" outlineLevel="0" collapsed="false">
      <c r="A15" s="4"/>
    </row>
    <row r="16" customFormat="false" ht="15" hidden="false" customHeight="false" outlineLevel="0" collapsed="false">
      <c r="A16" s="4"/>
    </row>
    <row r="17" customFormat="false" ht="15" hidden="false" customHeight="false" outlineLevel="0" collapsed="false">
      <c r="A17" s="4"/>
    </row>
    <row r="18" customFormat="false" ht="15" hidden="false" customHeight="false" outlineLevel="0" collapsed="false">
      <c r="A18" s="4"/>
    </row>
    <row r="19" customFormat="false" ht="15" hidden="false" customHeight="false" outlineLevel="0" collapsed="false">
      <c r="A19" s="4"/>
    </row>
    <row r="20" customFormat="false" ht="15" hidden="false" customHeight="false" outlineLevel="0" collapsed="false">
      <c r="A20" s="4"/>
    </row>
    <row r="21" customFormat="false" ht="15" hidden="false" customHeight="false" outlineLevel="0" collapsed="false">
      <c r="A21" s="4"/>
    </row>
    <row r="22" customFormat="false" ht="15" hidden="false" customHeight="false" outlineLevel="0" collapsed="false">
      <c r="A22" s="4"/>
    </row>
    <row r="23" customFormat="false" ht="15" hidden="false" customHeight="false" outlineLevel="0" collapsed="false">
      <c r="A23" s="4"/>
    </row>
    <row r="24" customFormat="false" ht="15" hidden="false" customHeight="false" outlineLevel="0" collapsed="false">
      <c r="A24" s="4"/>
    </row>
    <row r="25" customFormat="false" ht="15" hidden="false" customHeight="false" outlineLevel="0" collapsed="false">
      <c r="A25" s="4"/>
    </row>
    <row r="26" customFormat="false" ht="15" hidden="false" customHeight="false" outlineLevel="0" collapsed="false">
      <c r="A26" s="4"/>
    </row>
    <row r="27" customFormat="false" ht="15" hidden="false" customHeight="false" outlineLevel="0" collapsed="false">
      <c r="A27" s="4"/>
    </row>
    <row r="28" customFormat="false" ht="15" hidden="false" customHeight="false" outlineLevel="0" collapsed="false">
      <c r="A28" s="4"/>
    </row>
    <row r="29" customFormat="false" ht="15" hidden="false" customHeight="false" outlineLevel="0" collapsed="false">
      <c r="A29" s="4"/>
    </row>
    <row r="30" customFormat="false" ht="15" hidden="false" customHeight="false" outlineLevel="0" collapsed="false">
      <c r="A30" s="4"/>
    </row>
    <row r="31" customFormat="false" ht="15" hidden="false" customHeight="false" outlineLevel="0" collapsed="false">
      <c r="A31" s="4"/>
    </row>
    <row r="32" customFormat="false" ht="15" hidden="false" customHeight="false" outlineLevel="0" collapsed="false">
      <c r="A32" s="4"/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2022-11-30T14:43:57Z</dcterms:created>
  <dc:creator>bobik</dc:creator>
  <dc:description/>
  <dc:language>cs-CZ</dc:language>
  <cp:lastModifiedBy/>
  <dcterms:modified xsi:type="dcterms:W3CDTF">2022-11-30T22:37:35Z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