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7775" windowHeight="10950"/>
  </bookViews>
  <sheets>
    <sheet name="Lis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/>
  <c r="B6" l="1"/>
  <c r="B9" s="1"/>
  <c r="B7" l="1"/>
</calcChain>
</file>

<file path=xl/sharedStrings.xml><?xml version="1.0" encoding="utf-8"?>
<sst xmlns="http://schemas.openxmlformats.org/spreadsheetml/2006/main" count="37" uniqueCount="34">
  <si>
    <t>DÉLKOVÁ ROZTAŽNOST</t>
  </si>
  <si>
    <t>Teplota</t>
  </si>
  <si>
    <t>°C</t>
  </si>
  <si>
    <t>mm</t>
  </si>
  <si>
    <t>Prodloužení</t>
  </si>
  <si>
    <t>Délka při 20°C</t>
  </si>
  <si>
    <t>Délka při teplotě</t>
  </si>
  <si>
    <t>Materiál</t>
  </si>
  <si>
    <t>Tabulka materiálů</t>
  </si>
  <si>
    <t>Ocel uhlíková</t>
  </si>
  <si>
    <t>Ocel chromová</t>
  </si>
  <si>
    <t>Ocel niklová</t>
  </si>
  <si>
    <t>Dural</t>
  </si>
  <si>
    <t>Hliník</t>
  </si>
  <si>
    <t>Měď</t>
  </si>
  <si>
    <t>Bronz</t>
  </si>
  <si>
    <t>Mosaz</t>
  </si>
  <si>
    <t>Nikl</t>
  </si>
  <si>
    <t>Zinek</t>
  </si>
  <si>
    <t>Olovo</t>
  </si>
  <si>
    <t>Cín</t>
  </si>
  <si>
    <t>Spékané kovy</t>
  </si>
  <si>
    <t>Čedič</t>
  </si>
  <si>
    <t>Beton</t>
  </si>
  <si>
    <t>Sklo</t>
  </si>
  <si>
    <t>Porcelán</t>
  </si>
  <si>
    <t>Polyamid</t>
  </si>
  <si>
    <t>Polyethylen</t>
  </si>
  <si>
    <t>Polyvinylchlorid</t>
  </si>
  <si>
    <t>Teflon</t>
  </si>
  <si>
    <t>Polypropylen</t>
  </si>
  <si>
    <t>Souč.délkové roztažnosti [K-1]</t>
  </si>
  <si>
    <t>Žula</t>
  </si>
  <si>
    <t>Prodloužení vůči oceli</t>
  </si>
</sst>
</file>

<file path=xl/styles.xml><?xml version="1.0" encoding="utf-8"?>
<styleSheet xmlns="http://schemas.openxmlformats.org/spreadsheetml/2006/main">
  <numFmts count="2">
    <numFmt numFmtId="164" formatCode="0.0000000"/>
    <numFmt numFmtId="165" formatCode="0.000"/>
  </numFmts>
  <fonts count="2">
    <font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165" fontId="0" fillId="0" borderId="1" xfId="0" applyNumberFormat="1" applyBorder="1"/>
    <xf numFmtId="0" fontId="0" fillId="0" borderId="2" xfId="0" applyBorder="1"/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1" fillId="2" borderId="1" xfId="0" applyFont="1" applyFill="1" applyBorder="1" applyAlignment="1" applyProtection="1">
      <alignment horizontal="center"/>
      <protection locked="0"/>
    </xf>
    <xf numFmtId="165" fontId="1" fillId="2" borderId="1" xfId="0" applyNumberFormat="1" applyFont="1" applyFill="1" applyBorder="1" applyProtection="1">
      <protection locked="0"/>
    </xf>
    <xf numFmtId="165" fontId="0" fillId="3" borderId="1" xfId="0" applyNumberForma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C10" sqref="C10"/>
    </sheetView>
  </sheetViews>
  <sheetFormatPr defaultRowHeight="15"/>
  <cols>
    <col min="1" max="1" width="15.42578125" customWidth="1"/>
    <col min="2" max="2" width="17" customWidth="1"/>
    <col min="3" max="3" width="6" customWidth="1"/>
    <col min="4" max="4" width="4.7109375" customWidth="1"/>
    <col min="5" max="5" width="18" customWidth="1"/>
    <col min="6" max="6" width="15.85546875" customWidth="1"/>
  </cols>
  <sheetData>
    <row r="1" spans="1:6">
      <c r="A1" s="12" t="s">
        <v>0</v>
      </c>
      <c r="B1" s="12"/>
    </row>
    <row r="2" spans="1:6">
      <c r="E2">
        <v>1</v>
      </c>
      <c r="F2" s="1">
        <f>VLOOKUP(E2,D4:F26,3,0)</f>
        <v>1.2E-5</v>
      </c>
    </row>
    <row r="3" spans="1:6" ht="30">
      <c r="A3" s="2" t="s">
        <v>1</v>
      </c>
      <c r="B3" s="8">
        <v>25</v>
      </c>
      <c r="C3" s="5" t="s">
        <v>2</v>
      </c>
      <c r="D3" s="2"/>
      <c r="E3" s="2" t="s">
        <v>8</v>
      </c>
      <c r="F3" s="6" t="s">
        <v>31</v>
      </c>
    </row>
    <row r="4" spans="1:6">
      <c r="A4" s="2" t="s">
        <v>7</v>
      </c>
      <c r="B4" s="3"/>
      <c r="C4" s="5"/>
      <c r="D4" s="2">
        <v>1</v>
      </c>
      <c r="E4" s="2" t="s">
        <v>9</v>
      </c>
      <c r="F4" s="7">
        <v>1.2E-5</v>
      </c>
    </row>
    <row r="5" spans="1:6">
      <c r="A5" s="2" t="s">
        <v>5</v>
      </c>
      <c r="B5" s="9">
        <v>135</v>
      </c>
      <c r="C5" s="5" t="s">
        <v>3</v>
      </c>
      <c r="D5" s="2">
        <v>2</v>
      </c>
      <c r="E5" s="2" t="s">
        <v>10</v>
      </c>
      <c r="F5" s="7">
        <v>1.1E-5</v>
      </c>
    </row>
    <row r="6" spans="1:6">
      <c r="A6" s="2" t="s">
        <v>4</v>
      </c>
      <c r="B6" s="4">
        <f>(B3-20)*F2*B5</f>
        <v>8.0999999999999996E-3</v>
      </c>
      <c r="C6" s="5" t="s">
        <v>3</v>
      </c>
      <c r="D6" s="2">
        <v>3</v>
      </c>
      <c r="E6" s="2" t="s">
        <v>11</v>
      </c>
      <c r="F6" s="7">
        <v>1.8E-5</v>
      </c>
    </row>
    <row r="7" spans="1:6">
      <c r="A7" s="2" t="s">
        <v>6</v>
      </c>
      <c r="B7" s="10">
        <f>B5+B6</f>
        <v>135.00810000000001</v>
      </c>
      <c r="C7" s="5" t="s">
        <v>3</v>
      </c>
      <c r="D7" s="2">
        <v>4</v>
      </c>
      <c r="E7" s="2" t="s">
        <v>12</v>
      </c>
      <c r="F7" s="7">
        <v>2.3E-5</v>
      </c>
    </row>
    <row r="8" spans="1:6">
      <c r="D8" s="2">
        <v>5</v>
      </c>
      <c r="E8" s="2" t="s">
        <v>13</v>
      </c>
      <c r="F8" s="7">
        <v>2.3799999999999999E-5</v>
      </c>
    </row>
    <row r="9" spans="1:6" ht="30">
      <c r="A9" s="11" t="s">
        <v>33</v>
      </c>
      <c r="B9">
        <f>B6-(B3-20)*F4*B5</f>
        <v>0</v>
      </c>
      <c r="C9" t="s">
        <v>3</v>
      </c>
      <c r="D9" s="2">
        <v>6</v>
      </c>
      <c r="E9" s="2" t="s">
        <v>14</v>
      </c>
      <c r="F9" s="7">
        <v>1.7E-5</v>
      </c>
    </row>
    <row r="10" spans="1:6">
      <c r="D10" s="2">
        <v>7</v>
      </c>
      <c r="E10" s="2" t="s">
        <v>15</v>
      </c>
      <c r="F10" s="7">
        <v>1.7499999999999998E-5</v>
      </c>
    </row>
    <row r="11" spans="1:6">
      <c r="D11" s="2">
        <v>8</v>
      </c>
      <c r="E11" s="2" t="s">
        <v>16</v>
      </c>
      <c r="F11" s="7">
        <v>1.84E-5</v>
      </c>
    </row>
    <row r="12" spans="1:6">
      <c r="D12" s="2">
        <v>9</v>
      </c>
      <c r="E12" s="2" t="s">
        <v>17</v>
      </c>
      <c r="F12" s="7">
        <v>1.45E-5</v>
      </c>
    </row>
    <row r="13" spans="1:6">
      <c r="D13" s="2">
        <v>10</v>
      </c>
      <c r="E13" s="2" t="s">
        <v>18</v>
      </c>
      <c r="F13" s="7">
        <v>2.9E-5</v>
      </c>
    </row>
    <row r="14" spans="1:6">
      <c r="D14" s="2">
        <v>11</v>
      </c>
      <c r="E14" s="2" t="s">
        <v>19</v>
      </c>
      <c r="F14" s="7">
        <v>2.9200000000000002E-5</v>
      </c>
    </row>
    <row r="15" spans="1:6">
      <c r="D15" s="2">
        <v>12</v>
      </c>
      <c r="E15" s="2" t="s">
        <v>20</v>
      </c>
      <c r="F15" s="7">
        <v>2.6699999999999998E-5</v>
      </c>
    </row>
    <row r="16" spans="1:6">
      <c r="D16" s="2">
        <v>13</v>
      </c>
      <c r="E16" s="2" t="s">
        <v>21</v>
      </c>
      <c r="F16" s="7">
        <v>1.1E-5</v>
      </c>
    </row>
    <row r="17" spans="4:6">
      <c r="D17" s="2">
        <v>14</v>
      </c>
      <c r="E17" s="2" t="s">
        <v>22</v>
      </c>
      <c r="F17" s="7">
        <v>1.0000000000000001E-5</v>
      </c>
    </row>
    <row r="18" spans="4:6">
      <c r="D18" s="2">
        <v>15</v>
      </c>
      <c r="E18" s="2" t="s">
        <v>32</v>
      </c>
      <c r="F18" s="7">
        <v>7.9999999999999996E-6</v>
      </c>
    </row>
    <row r="19" spans="4:6">
      <c r="D19" s="2">
        <v>16</v>
      </c>
      <c r="E19" s="2" t="s">
        <v>23</v>
      </c>
      <c r="F19" s="7">
        <v>1.2E-5</v>
      </c>
    </row>
    <row r="20" spans="4:6">
      <c r="D20" s="2">
        <v>17</v>
      </c>
      <c r="E20" s="2" t="s">
        <v>24</v>
      </c>
      <c r="F20" s="7">
        <v>7.9999999999999996E-6</v>
      </c>
    </row>
    <row r="21" spans="4:6">
      <c r="D21" s="2">
        <v>18</v>
      </c>
      <c r="E21" s="2" t="s">
        <v>25</v>
      </c>
      <c r="F21" s="7">
        <v>3.0000000000000001E-6</v>
      </c>
    </row>
    <row r="22" spans="4:6">
      <c r="D22" s="2">
        <v>19</v>
      </c>
      <c r="E22" s="2" t="s">
        <v>26</v>
      </c>
      <c r="F22" s="7">
        <v>1E-4</v>
      </c>
    </row>
    <row r="23" spans="4:6">
      <c r="D23" s="2">
        <v>20</v>
      </c>
      <c r="E23" s="2" t="s">
        <v>27</v>
      </c>
      <c r="F23" s="7">
        <v>2.0000000000000001E-4</v>
      </c>
    </row>
    <row r="24" spans="4:6">
      <c r="D24" s="2">
        <v>21</v>
      </c>
      <c r="E24" s="2" t="s">
        <v>30</v>
      </c>
      <c r="F24" s="7">
        <v>1.4999999999999999E-4</v>
      </c>
    </row>
    <row r="25" spans="4:6">
      <c r="D25" s="2">
        <v>22</v>
      </c>
      <c r="E25" s="2" t="s">
        <v>28</v>
      </c>
      <c r="F25" s="7">
        <v>1E-4</v>
      </c>
    </row>
    <row r="26" spans="4:6">
      <c r="D26" s="2">
        <v>23</v>
      </c>
      <c r="E26" s="2" t="s">
        <v>29</v>
      </c>
      <c r="F26" s="7">
        <v>1E-4</v>
      </c>
    </row>
  </sheetData>
  <mergeCells count="1">
    <mergeCell ref="A1:B1"/>
  </mergeCells>
  <pageMargins left="0.7" right="0.7" top="0.78740157499999996" bottom="0.78740157499999996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Vanik</dc:creator>
  <cp:lastModifiedBy>bobik</cp:lastModifiedBy>
  <dcterms:created xsi:type="dcterms:W3CDTF">2015-03-17T15:44:52Z</dcterms:created>
  <dcterms:modified xsi:type="dcterms:W3CDTF">2018-12-16T17:05:28Z</dcterms:modified>
</cp:coreProperties>
</file>